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12" sheetId="2" r:id="rId1"/>
  </sheets>
  <definedNames>
    <definedName name="_xlnm.Print_Titles" localSheetId="0">'Приложение №12'!$14:$14</definedName>
    <definedName name="_xlnm.Print_Area" localSheetId="0">'Приложение №12'!$A$1:$M$22</definedName>
  </definedNames>
  <calcPr calcId="114210" fullCalcOnLoad="1"/>
</workbook>
</file>

<file path=xl/calcChain.xml><?xml version="1.0" encoding="utf-8"?>
<calcChain xmlns="http://schemas.openxmlformats.org/spreadsheetml/2006/main">
  <c r="M22" i="2"/>
  <c r="H22"/>
  <c r="H21"/>
  <c r="H20"/>
  <c r="I15"/>
  <c r="H15"/>
  <c r="H17"/>
  <c r="H16"/>
  <c r="M18"/>
  <c r="J22"/>
  <c r="M21"/>
  <c r="I22"/>
  <c r="M17"/>
  <c r="M16"/>
  <c r="M20"/>
  <c r="H19"/>
  <c r="M19"/>
  <c r="M15"/>
  <c r="K22"/>
  <c r="L22"/>
  <c r="G22"/>
</calcChain>
</file>

<file path=xl/sharedStrings.xml><?xml version="1.0" encoding="utf-8"?>
<sst xmlns="http://schemas.openxmlformats.org/spreadsheetml/2006/main" count="29" uniqueCount="28">
  <si>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</si>
  <si>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</si>
  <si>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</si>
  <si>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</si>
  <si>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</si>
  <si>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</si>
  <si>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</si>
  <si>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</si>
  <si>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>ЦСР</t>
  </si>
  <si>
    <t>Код района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</si>
  <si>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</si>
  <si>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</si>
  <si>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</si>
  <si>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№ п/п</t>
  </si>
  <si>
    <t>РАСПРЕДЕЛЕНИЕ 
межбюджетных трансфертов  бюджетам поселений  на 2015год</t>
  </si>
  <si>
    <t>Наименование поселения                (городского, сельского)</t>
  </si>
  <si>
    <t xml:space="preserve">Сумма на год </t>
  </si>
  <si>
    <t>(тыс.рублей)</t>
  </si>
  <si>
    <t xml:space="preserve">по государственной регистрации актов гражданского состояния 
</t>
  </si>
  <si>
    <t xml:space="preserve">  к решению Думы Белоярского района </t>
  </si>
  <si>
    <t xml:space="preserve">Иные межбюджетные трансферты из бюджета Белоярского района на финансирование наказов избирателей депутатам Думы Ханты-Мансийского автономного округа - Югры </t>
  </si>
  <si>
    <t xml:space="preserve">Иные межбюджетные трансферты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</t>
  </si>
  <si>
    <t>ПРИЛОЖЕНИЕ № 9</t>
  </si>
  <si>
    <t>ИТОГО</t>
  </si>
  <si>
    <t xml:space="preserve">   от 30 апреля 2015 года № 551</t>
  </si>
  <si>
    <t>ПРИЛОЖЕНИЕ № 22</t>
  </si>
  <si>
    <t xml:space="preserve">   от 04 декабря 2014 года № 495  </t>
  </si>
  <si>
    <t>РАСПРЕДЕЛЕНИЕ 
межбюджетных трансфертов  бюджетам поселений  на 2015 год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</si>
</sst>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0"/>
    <numFmt numFmtId="166" formatCode="0000"/>
    <numFmt numFmtId="167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showGridLines="0" tabSelected="1" view="pageBreakPreview" topLeftCell="E1" zoomScale="112" zoomScaleSheetLayoutView="112" workbookViewId="0">
      <selection activeCell="K13" sqref="K13"/>
    </sheetView>
  </sheetViews>
  <sheetFormatPr defaultRowHeight="12.75"/>
  <cols>
    <col min="1" max="4" width="0" style="1" hidden="1" customWidth="1"/>
    <col min="5" max="5" width="7" style="1" customWidth="1"/>
    <col min="6" max="6" width="18.85546875" style="1" customWidth="1"/>
    <col min="7" max="7" width="22.140625" style="1" customWidth="1"/>
    <col min="8" max="8" width="18" style="1" customWidth="1"/>
    <col min="9" max="9" width="21" style="1" customWidth="1"/>
    <col min="10" max="10" width="24.28515625" style="1" customWidth="1"/>
    <col min="11" max="11" width="20.28515625" style="1" customWidth="1"/>
    <col min="12" max="12" width="23" style="1" customWidth="1"/>
    <col min="13" max="13" width="15.85546875" style="1" customWidth="1"/>
    <col min="14" max="14" width="9.140625" style="1"/>
    <col min="15" max="15" width="0" style="1" hidden="1" customWidth="1"/>
    <col min="16" max="16384" width="9.140625" style="1"/>
  </cols>
  <sheetData>
    <row r="1" spans="1:15" ht="15.75">
      <c r="K1" s="42" t="s">
        <v>22</v>
      </c>
      <c r="L1" s="42"/>
      <c r="M1" s="42"/>
    </row>
    <row r="2" spans="1:15" ht="15.75">
      <c r="K2" s="31" t="s">
        <v>19</v>
      </c>
      <c r="L2" s="31"/>
      <c r="M2" s="31"/>
    </row>
    <row r="3" spans="1:15" ht="15.75">
      <c r="K3" s="34" t="s">
        <v>24</v>
      </c>
      <c r="L3" s="35"/>
      <c r="M3" s="35"/>
    </row>
    <row r="5" spans="1:15" ht="15.75">
      <c r="A5" s="23"/>
      <c r="B5" s="3"/>
      <c r="C5" s="3"/>
      <c r="D5" s="3"/>
      <c r="E5" s="3"/>
      <c r="F5" s="20"/>
      <c r="G5" s="3"/>
      <c r="H5" s="3"/>
      <c r="I5" s="3"/>
      <c r="J5" s="3"/>
      <c r="K5" s="42" t="s">
        <v>25</v>
      </c>
      <c r="L5" s="42"/>
      <c r="M5" s="42"/>
      <c r="N5" s="2"/>
      <c r="O5" s="2"/>
    </row>
    <row r="6" spans="1:15" ht="15.75" customHeight="1">
      <c r="A6" s="23"/>
      <c r="B6" s="3"/>
      <c r="C6" s="3"/>
      <c r="D6" s="3"/>
      <c r="E6" s="3"/>
      <c r="F6" s="25"/>
      <c r="G6" s="3"/>
      <c r="H6" s="3"/>
      <c r="I6" s="3"/>
      <c r="J6" s="3"/>
      <c r="K6" s="31" t="s">
        <v>19</v>
      </c>
      <c r="L6" s="31"/>
      <c r="M6" s="31"/>
      <c r="N6" s="24"/>
      <c r="O6" s="24"/>
    </row>
    <row r="7" spans="1:15" ht="15.75">
      <c r="A7" s="23"/>
      <c r="B7" s="3"/>
      <c r="C7" s="3"/>
      <c r="D7" s="3"/>
      <c r="E7" s="3"/>
      <c r="F7" s="3"/>
      <c r="G7" s="3"/>
      <c r="H7" s="3"/>
      <c r="I7" s="3"/>
      <c r="J7" s="3"/>
      <c r="K7" s="34" t="s">
        <v>26</v>
      </c>
      <c r="L7" s="35"/>
      <c r="M7" s="35"/>
      <c r="N7" s="2"/>
      <c r="O7" s="2"/>
    </row>
    <row r="8" spans="1:15" ht="409.6" hidden="1" customHeight="1">
      <c r="A8" s="21"/>
      <c r="B8" s="3"/>
      <c r="C8" s="3"/>
      <c r="D8" s="3"/>
      <c r="E8" s="3"/>
      <c r="F8" s="3"/>
      <c r="G8" s="3"/>
      <c r="H8" s="3"/>
      <c r="I8" s="3"/>
      <c r="J8" s="3"/>
      <c r="K8" s="3"/>
      <c r="L8" s="2"/>
      <c r="M8" s="2"/>
      <c r="N8" s="2"/>
      <c r="O8" s="2"/>
    </row>
    <row r="9" spans="1:15" ht="15.75">
      <c r="A9" s="21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2"/>
      <c r="O9" s="2"/>
    </row>
    <row r="10" spans="1:15" ht="49.5" customHeight="1">
      <c r="A10" s="22" t="s">
        <v>14</v>
      </c>
      <c r="B10" s="22"/>
      <c r="C10" s="22"/>
      <c r="D10" s="22"/>
      <c r="E10" s="33" t="s">
        <v>27</v>
      </c>
      <c r="F10" s="33"/>
      <c r="G10" s="33"/>
      <c r="H10" s="33"/>
      <c r="I10" s="33"/>
      <c r="J10" s="33"/>
      <c r="K10" s="33"/>
      <c r="L10" s="33"/>
      <c r="M10" s="33"/>
      <c r="N10" s="2"/>
      <c r="O10" s="2"/>
    </row>
    <row r="11" spans="1:15" ht="16.5" customHeight="1">
      <c r="A11" s="21"/>
      <c r="B11" s="3"/>
      <c r="C11" s="3"/>
      <c r="D11" s="3"/>
      <c r="E11" s="3"/>
      <c r="F11" s="3"/>
      <c r="G11" s="3"/>
      <c r="H11" s="3"/>
      <c r="I11" s="3"/>
      <c r="J11" s="3"/>
      <c r="K11" s="3"/>
      <c r="L11" s="2"/>
      <c r="M11" s="28" t="s">
        <v>17</v>
      </c>
      <c r="N11" s="2"/>
      <c r="O11" s="2"/>
    </row>
    <row r="12" spans="1:15" ht="15.75">
      <c r="A12" s="19"/>
      <c r="B12" s="18"/>
      <c r="C12" s="18"/>
      <c r="D12" s="18"/>
      <c r="E12" s="40" t="s">
        <v>13</v>
      </c>
      <c r="F12" s="32" t="s">
        <v>15</v>
      </c>
      <c r="G12" s="32" t="s">
        <v>12</v>
      </c>
      <c r="H12" s="32" t="s">
        <v>11</v>
      </c>
      <c r="I12" s="38" t="s">
        <v>20</v>
      </c>
      <c r="J12" s="36" t="s">
        <v>21</v>
      </c>
      <c r="K12" s="32" t="s">
        <v>10</v>
      </c>
      <c r="L12" s="32"/>
      <c r="M12" s="41" t="s">
        <v>16</v>
      </c>
      <c r="N12" s="14"/>
      <c r="O12" s="2"/>
    </row>
    <row r="13" spans="1:15" ht="289.5" customHeight="1">
      <c r="A13" s="17"/>
      <c r="B13" s="16" t="s">
        <v>9</v>
      </c>
      <c r="C13" s="16" t="s">
        <v>8</v>
      </c>
      <c r="D13" s="16"/>
      <c r="E13" s="40"/>
      <c r="F13" s="32"/>
      <c r="G13" s="32"/>
      <c r="H13" s="32"/>
      <c r="I13" s="39"/>
      <c r="J13" s="37"/>
      <c r="K13" s="29" t="s">
        <v>18</v>
      </c>
      <c r="L13" s="29" t="s">
        <v>7</v>
      </c>
      <c r="M13" s="41"/>
      <c r="N13" s="14"/>
      <c r="O13" s="2"/>
    </row>
    <row r="14" spans="1:15" ht="15" customHeight="1">
      <c r="A14" s="17"/>
      <c r="B14" s="15"/>
      <c r="C14" s="15"/>
      <c r="D14" s="16"/>
      <c r="E14" s="16">
        <v>1</v>
      </c>
      <c r="F14" s="16">
        <v>2</v>
      </c>
      <c r="G14" s="16">
        <v>3</v>
      </c>
      <c r="H14" s="16">
        <v>4</v>
      </c>
      <c r="I14" s="16">
        <v>5</v>
      </c>
      <c r="J14" s="16">
        <v>6</v>
      </c>
      <c r="K14" s="16">
        <v>7</v>
      </c>
      <c r="L14" s="16">
        <v>8</v>
      </c>
      <c r="M14" s="16">
        <v>9</v>
      </c>
      <c r="N14" s="14"/>
      <c r="O14" s="2"/>
    </row>
    <row r="15" spans="1:15" ht="15.75">
      <c r="A15" s="7"/>
      <c r="B15" s="13">
        <v>30201</v>
      </c>
      <c r="C15" s="12">
        <v>1401</v>
      </c>
      <c r="D15" s="11">
        <v>511</v>
      </c>
      <c r="E15" s="10">
        <v>1</v>
      </c>
      <c r="F15" s="27" t="s">
        <v>6</v>
      </c>
      <c r="G15" s="9">
        <v>7287.3</v>
      </c>
      <c r="H15" s="30">
        <f>1000+650+289.7</f>
        <v>1939.7</v>
      </c>
      <c r="I15" s="9">
        <f>100+80</f>
        <v>180</v>
      </c>
      <c r="J15" s="9"/>
      <c r="K15" s="9">
        <v>55.3</v>
      </c>
      <c r="L15" s="9">
        <v>396</v>
      </c>
      <c r="M15" s="9">
        <f>G15+H15+K15+L15+I15+J15</f>
        <v>9858.2999999999993</v>
      </c>
      <c r="N15" s="8"/>
      <c r="O15" s="2"/>
    </row>
    <row r="16" spans="1:15" ht="15.75">
      <c r="A16" s="7"/>
      <c r="B16" s="13">
        <v>30202</v>
      </c>
      <c r="C16" s="12">
        <v>1401</v>
      </c>
      <c r="D16" s="11">
        <v>511</v>
      </c>
      <c r="E16" s="10">
        <v>2</v>
      </c>
      <c r="F16" s="27" t="s">
        <v>5</v>
      </c>
      <c r="G16" s="9">
        <v>13212.9</v>
      </c>
      <c r="H16" s="9">
        <f>9712.2+2000+144+15000+4927.7</f>
        <v>31783.9</v>
      </c>
      <c r="I16" s="9"/>
      <c r="J16" s="9">
        <v>2594</v>
      </c>
      <c r="K16" s="9">
        <v>37.299999999999997</v>
      </c>
      <c r="L16" s="9">
        <v>164</v>
      </c>
      <c r="M16" s="9">
        <f t="shared" ref="M16:M21" si="0">G16+H16+K16+L16+I16+J16</f>
        <v>47792.100000000006</v>
      </c>
      <c r="N16" s="8"/>
      <c r="O16" s="2"/>
    </row>
    <row r="17" spans="1:15" ht="15.75">
      <c r="A17" s="7"/>
      <c r="B17" s="13">
        <v>30203</v>
      </c>
      <c r="C17" s="12">
        <v>1401</v>
      </c>
      <c r="D17" s="11">
        <v>511</v>
      </c>
      <c r="E17" s="10">
        <v>3</v>
      </c>
      <c r="F17" s="27" t="s">
        <v>4</v>
      </c>
      <c r="G17" s="9">
        <v>7157.9</v>
      </c>
      <c r="H17" s="9">
        <f>1307+2321.6-600</f>
        <v>3028.6</v>
      </c>
      <c r="I17" s="9"/>
      <c r="J17" s="9"/>
      <c r="K17" s="9">
        <v>64.2</v>
      </c>
      <c r="L17" s="9">
        <v>396</v>
      </c>
      <c r="M17" s="9">
        <f t="shared" si="0"/>
        <v>10646.7</v>
      </c>
      <c r="N17" s="8"/>
      <c r="O17" s="2"/>
    </row>
    <row r="18" spans="1:15" ht="15.75">
      <c r="A18" s="7"/>
      <c r="B18" s="13">
        <v>30204</v>
      </c>
      <c r="C18" s="12">
        <v>1401</v>
      </c>
      <c r="D18" s="11">
        <v>511</v>
      </c>
      <c r="E18" s="10">
        <v>4</v>
      </c>
      <c r="F18" s="27" t="s">
        <v>3</v>
      </c>
      <c r="G18" s="9">
        <v>5086.1000000000004</v>
      </c>
      <c r="H18" s="9">
        <v>520</v>
      </c>
      <c r="I18" s="9"/>
      <c r="J18" s="9"/>
      <c r="K18" s="9">
        <v>55.3</v>
      </c>
      <c r="L18" s="9">
        <v>396</v>
      </c>
      <c r="M18" s="9">
        <f t="shared" si="0"/>
        <v>6057.4000000000005</v>
      </c>
      <c r="N18" s="8"/>
      <c r="O18" s="2"/>
    </row>
    <row r="19" spans="1:15" ht="15.75">
      <c r="A19" s="7"/>
      <c r="B19" s="13">
        <v>30205</v>
      </c>
      <c r="C19" s="12">
        <v>1401</v>
      </c>
      <c r="D19" s="11">
        <v>511</v>
      </c>
      <c r="E19" s="10">
        <v>5</v>
      </c>
      <c r="F19" s="27" t="s">
        <v>2</v>
      </c>
      <c r="G19" s="9">
        <v>6256</v>
      </c>
      <c r="H19" s="9">
        <f>310</f>
        <v>310</v>
      </c>
      <c r="I19" s="9"/>
      <c r="J19" s="9"/>
      <c r="K19" s="9">
        <v>40.299999999999997</v>
      </c>
      <c r="L19" s="9">
        <v>396</v>
      </c>
      <c r="M19" s="9">
        <f t="shared" si="0"/>
        <v>7002.3</v>
      </c>
      <c r="N19" s="8"/>
      <c r="O19" s="2"/>
    </row>
    <row r="20" spans="1:15" ht="15.75">
      <c r="A20" s="7"/>
      <c r="B20" s="13">
        <v>30206</v>
      </c>
      <c r="C20" s="12">
        <v>1401</v>
      </c>
      <c r="D20" s="11">
        <v>511</v>
      </c>
      <c r="E20" s="10">
        <v>6</v>
      </c>
      <c r="F20" s="27" t="s">
        <v>1</v>
      </c>
      <c r="G20" s="9">
        <v>12705.5</v>
      </c>
      <c r="H20" s="30">
        <f>7726.1+110+415+112.1</f>
        <v>8363.2000000000007</v>
      </c>
      <c r="I20" s="9">
        <v>50</v>
      </c>
      <c r="J20" s="9"/>
      <c r="K20" s="9">
        <v>34.299999999999997</v>
      </c>
      <c r="L20" s="9">
        <v>164</v>
      </c>
      <c r="M20" s="9">
        <f t="shared" si="0"/>
        <v>21317</v>
      </c>
      <c r="N20" s="8"/>
      <c r="O20" s="2"/>
    </row>
    <row r="21" spans="1:15" ht="15.75">
      <c r="A21" s="7"/>
      <c r="B21" s="13">
        <v>30207</v>
      </c>
      <c r="C21" s="12">
        <v>1401</v>
      </c>
      <c r="D21" s="11">
        <v>511</v>
      </c>
      <c r="E21" s="10">
        <v>7</v>
      </c>
      <c r="F21" s="27" t="s">
        <v>0</v>
      </c>
      <c r="G21" s="9">
        <v>47593.5</v>
      </c>
      <c r="H21" s="9">
        <f>880+1200+5452</f>
        <v>7532</v>
      </c>
      <c r="I21" s="9"/>
      <c r="J21" s="9"/>
      <c r="K21" s="9">
        <v>0</v>
      </c>
      <c r="L21" s="9">
        <v>0</v>
      </c>
      <c r="M21" s="9">
        <f t="shared" si="0"/>
        <v>55125.5</v>
      </c>
      <c r="N21" s="8"/>
      <c r="O21" s="2"/>
    </row>
    <row r="22" spans="1:15" ht="15.75">
      <c r="A22" s="7"/>
      <c r="B22" s="6"/>
      <c r="C22" s="6"/>
      <c r="D22" s="5"/>
      <c r="E22" s="5"/>
      <c r="F22" s="4" t="s">
        <v>23</v>
      </c>
      <c r="G22" s="26">
        <f>SUM(G15:G21)</f>
        <v>99299.199999999997</v>
      </c>
      <c r="H22" s="26">
        <f>SUM(H15:H21)+2000</f>
        <v>55477.399999999994</v>
      </c>
      <c r="I22" s="26">
        <f>SUM(I15:I21)</f>
        <v>230</v>
      </c>
      <c r="J22" s="26">
        <f>J15+J16+J17+J18+J19+J20+J21</f>
        <v>2594</v>
      </c>
      <c r="K22" s="26">
        <f>SUM(K15:K21)</f>
        <v>286.70000000000005</v>
      </c>
      <c r="L22" s="26">
        <f>SUM(L15:L21)</f>
        <v>1912</v>
      </c>
      <c r="M22" s="26">
        <f>SUM(M15:M21)+2000</f>
        <v>159799.29999999999</v>
      </c>
      <c r="N22" s="3"/>
      <c r="O22" s="2"/>
    </row>
  </sheetData>
  <mergeCells count="15">
    <mergeCell ref="M12:M13"/>
    <mergeCell ref="K1:M1"/>
    <mergeCell ref="K2:M2"/>
    <mergeCell ref="K3:M3"/>
    <mergeCell ref="K5:M5"/>
    <mergeCell ref="K6:M6"/>
    <mergeCell ref="H12:H13"/>
    <mergeCell ref="K12:L12"/>
    <mergeCell ref="E10:M10"/>
    <mergeCell ref="K7:M7"/>
    <mergeCell ref="J12:J13"/>
    <mergeCell ref="I12:I13"/>
    <mergeCell ref="E12:E13"/>
    <mergeCell ref="F12:F13"/>
    <mergeCell ref="G12:G13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2015-02-11T12:11:22Z</cp:lastPrinted>
  <dcterms:created xsi:type="dcterms:W3CDTF">2014-11-08T03:33:41Z</dcterms:created>
  <dcterms:modified xsi:type="dcterms:W3CDTF">2015-05-05T03:02:53Z</dcterms:modified>
</cp:coreProperties>
</file>